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15" windowWidth="10395" windowHeight="4440"/>
  </bookViews>
  <sheets>
    <sheet name="Лист1" sheetId="1" r:id="rId1"/>
  </sheets>
  <definedNames>
    <definedName name="_xlnm.Print_Titles" localSheetId="0">Лист1!$15:$18</definedName>
    <definedName name="_xlnm.Print_Area" localSheetId="0">Лист1!$A$1:$R$40</definedName>
  </definedNames>
  <calcPr calcId="125725" iterate="1"/>
</workbook>
</file>

<file path=xl/calcChain.xml><?xml version="1.0" encoding="utf-8"?>
<calcChain xmlns="http://schemas.openxmlformats.org/spreadsheetml/2006/main">
  <c r="J25" i="1"/>
  <c r="O19" l="1"/>
  <c r="I26"/>
  <c r="I36" s="1"/>
  <c r="J26"/>
  <c r="J36" s="1"/>
  <c r="K26"/>
  <c r="K36" s="1"/>
  <c r="L26"/>
  <c r="L36" s="1"/>
  <c r="M26"/>
  <c r="M36" s="1"/>
  <c r="N26"/>
  <c r="N36" s="1"/>
  <c r="O26"/>
  <c r="O36" s="1"/>
  <c r="H26"/>
  <c r="H36" s="1"/>
  <c r="P36" s="1"/>
  <c r="P22"/>
  <c r="Q28"/>
  <c r="Q25" s="1"/>
  <c r="Q31"/>
  <c r="Q30"/>
  <c r="Q29"/>
  <c r="K25"/>
  <c r="K24" s="1"/>
  <c r="Q23"/>
  <c r="Q22"/>
  <c r="P20"/>
  <c r="I19"/>
  <c r="J19"/>
  <c r="K19"/>
  <c r="K35" s="1"/>
  <c r="L19"/>
  <c r="M19"/>
  <c r="N19"/>
  <c r="M27"/>
  <c r="M35" l="1"/>
  <c r="Q36"/>
  <c r="P26"/>
  <c r="Q26"/>
  <c r="I27"/>
  <c r="J27"/>
  <c r="K27"/>
  <c r="L27"/>
  <c r="N27"/>
  <c r="O27"/>
  <c r="H27"/>
  <c r="Q27" l="1"/>
  <c r="P27"/>
  <c r="H25"/>
  <c r="P23"/>
  <c r="P29" l="1"/>
  <c r="Q20" l="1"/>
  <c r="Q19" s="1"/>
  <c r="N25"/>
  <c r="N35" s="1"/>
  <c r="P28"/>
  <c r="M32"/>
  <c r="I25"/>
  <c r="L25"/>
  <c r="L35" s="1"/>
  <c r="O25"/>
  <c r="O35" s="1"/>
  <c r="J35" l="1"/>
  <c r="P25"/>
  <c r="Q35"/>
  <c r="I35"/>
  <c r="P31"/>
  <c r="P30"/>
  <c r="H24" l="1"/>
  <c r="N24"/>
  <c r="L24"/>
  <c r="J24"/>
  <c r="K32"/>
  <c r="N32"/>
  <c r="L32"/>
  <c r="J32"/>
  <c r="H19"/>
  <c r="P19" l="1"/>
  <c r="P35" s="1"/>
  <c r="H35"/>
  <c r="H32" s="1"/>
  <c r="B18"/>
  <c r="C18" s="1"/>
  <c r="D18" s="1"/>
  <c r="E18" s="1"/>
  <c r="F18" s="1"/>
  <c r="G18" s="1"/>
  <c r="H18" s="1"/>
  <c r="I18" s="1"/>
  <c r="J18" s="1"/>
  <c r="K18" s="1"/>
  <c r="L18" s="1"/>
  <c r="M18" s="1"/>
  <c r="N18" s="1"/>
  <c r="O18" s="1"/>
  <c r="P18" s="1"/>
  <c r="Q18" s="1"/>
  <c r="R18" s="1"/>
  <c r="O24"/>
  <c r="M24"/>
  <c r="I24"/>
  <c r="I32" l="1"/>
  <c r="O32"/>
  <c r="P24" l="1"/>
  <c r="P32"/>
  <c r="Q24"/>
  <c r="Q32"/>
</calcChain>
</file>

<file path=xl/sharedStrings.xml><?xml version="1.0" encoding="utf-8"?>
<sst xmlns="http://schemas.openxmlformats.org/spreadsheetml/2006/main" count="118" uniqueCount="59">
  <si>
    <t>ПРИЛОЖЕНИЕ № 1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</si>
  <si>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</si>
  <si>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</si>
  <si>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</si>
  <si>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</si>
  <si>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</si>
  <si>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</si>
  <si>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</si>
  <si>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</si>
  <si>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</si>
  <si>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</si>
  <si>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</si>
  <si>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</si>
  <si>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</si>
  <si>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</si>
  <si>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</si>
  <si>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</si>
  <si>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</si>
  <si>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</si>
  <si>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</si>
  <si>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</si>
  <si>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</si>
  <si>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</si>
  <si>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Год</t>
  </si>
  <si>
    <r>
      <rPr>
        <b/>
        <sz val="12"/>
        <color rgb="FF000000"/>
        <rFont val="Times New Roman"/>
        <family val="1"/>
        <charset val="204"/>
      </rPr>
      <t>Ежеквартально</t>
    </r>
    <r>
      <rPr>
        <sz val="12"/>
        <color rgb="FF000000"/>
        <rFont val="Times New Roman"/>
        <family val="1"/>
        <charset val="204"/>
      </rPr>
      <t xml:space="preserve">, до 20 числа месяца, следующего за отчетным.  </t>
    </r>
  </si>
  <si>
    <r>
      <rPr>
        <b/>
        <sz val="12"/>
        <color rgb="FF000000"/>
        <rFont val="Times New Roman"/>
        <family val="1"/>
        <charset val="204"/>
      </rPr>
      <t>Ежегодно</t>
    </r>
    <r>
      <rPr>
        <sz val="12"/>
        <color rgb="FF000000"/>
        <rFont val="Times New Roman"/>
        <family val="1"/>
        <charset val="204"/>
      </rPr>
      <t xml:space="preserve"> до 25 января года, следующего за отчетным</t>
    </r>
  </si>
  <si>
    <t>к приказу финансового управления</t>
  </si>
  <si>
    <t>администрации муниципального образования</t>
  </si>
  <si>
    <t>Кавказский район</t>
  </si>
  <si>
    <t>от                                    2019 г. №</t>
  </si>
  <si>
    <t xml:space="preserve">"Экономическое развитие и инновационная экономика" </t>
  </si>
  <si>
    <t>______________________________</t>
  </si>
  <si>
    <t>Координатор программы, начальник отдела инвестиций и развития малого и среднего предпринимательства администрации муниципального образования Кавказский район</t>
  </si>
  <si>
    <t xml:space="preserve">Подпрограмма № 1:
«Формирование и продвижение инвестиционно - привлекательного образа муниципального образования Кавказский район» </t>
  </si>
  <si>
    <t>1.1</t>
  </si>
  <si>
    <t>1.2</t>
  </si>
  <si>
    <t>1.3</t>
  </si>
  <si>
    <t>Мероприятие № 3. Услуги по размещению информации в СМИ</t>
  </si>
  <si>
    <t>1.</t>
  </si>
  <si>
    <t>Подпрограмма № 2. «Поддержка и развитие малого и среднего предпринимательства в муниципальном образовании Кавказский район»</t>
  </si>
  <si>
    <t>2.1</t>
  </si>
  <si>
    <t>2.2</t>
  </si>
  <si>
    <t>2.3</t>
  </si>
  <si>
    <t>Всего по муниципальной программе:</t>
  </si>
  <si>
    <t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</si>
  <si>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</t>
  </si>
  <si>
    <t>Мероприятие № 7. Стартовое обучение начинающих предпринимателей, учащихся старших классов, студентов учебных заведений</t>
  </si>
  <si>
    <t>Начальник отдела инвестиций и развития малого и среднего предпринимательства С.А. Яковенко</t>
  </si>
  <si>
    <t>Начальник отдела инвестиций и развития малого и среднего предпринимательства  С.А. Яковенко</t>
  </si>
  <si>
    <t>С.А. Яковенко</t>
  </si>
  <si>
    <t>Долженко Анна Сергеевна, 8(86138)6-15-60</t>
  </si>
  <si>
    <t>Мероприятие № 2. Комплексная поддержка и модернизация инвестиционного портала</t>
  </si>
  <si>
    <t>Мероприятие №1.
Подготовка и участие в выставочно-ярмарочных мероприятиях, конкурсах, выставках</t>
  </si>
  <si>
    <t>за 2022 год</t>
  </si>
  <si>
    <t>В связи с установлением в Краснодарском крае режима повышенной готовности, мероприятия в 2022 году не проводились, информация в СМИ не размещалась</t>
  </si>
  <si>
    <t>Контрольное событие 1.1 Участие в Российском инвестиционном форуме в г. Сочи</t>
  </si>
  <si>
    <t>17.02.2022 19.02.2022</t>
  </si>
  <si>
    <t xml:space="preserve"> -</t>
  </si>
  <si>
    <t>В связи с установленным в Краснодарском крае режима повышенной готовности, выставочно-ярмарочные мероприятия в 2022 году не проводились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</si>
</sst>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trike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8">
    <xf numFmtId="0" fontId="0" fillId="0" borderId="0" xfId="0"/>
    <xf numFmtId="0" fontId="1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 applyAlignment="1"/>
    <xf numFmtId="0" fontId="2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2" borderId="2" xfId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7" fillId="2" borderId="2" xfId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4" fontId="7" fillId="0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14" fontId="7" fillId="0" borderId="1" xfId="0" applyNumberFormat="1" applyFont="1" applyFill="1" applyBorder="1" applyAlignment="1">
      <alignment horizontal="center" vertical="top"/>
    </xf>
    <xf numFmtId="14" fontId="8" fillId="0" borderId="1" xfId="0" applyNumberFormat="1" applyFont="1" applyFill="1" applyBorder="1" applyAlignment="1">
      <alignment horizontal="center" vertical="top"/>
    </xf>
    <xf numFmtId="14" fontId="8" fillId="2" borderId="1" xfId="0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2" xfId="1" applyFont="1" applyFill="1" applyBorder="1" applyAlignment="1">
      <alignment horizontal="center" vertical="top" wrapText="1"/>
    </xf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14" fontId="8" fillId="0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14" fontId="7" fillId="0" borderId="2" xfId="0" applyNumberFormat="1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center" vertical="top" wrapText="1"/>
    </xf>
    <xf numFmtId="0" fontId="7" fillId="2" borderId="3" xfId="1" applyFont="1" applyFill="1" applyBorder="1" applyAlignment="1">
      <alignment horizontal="center" vertical="top" wrapText="1"/>
    </xf>
    <xf numFmtId="0" fontId="7" fillId="2" borderId="4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14" fontId="8" fillId="0" borderId="2" xfId="0" applyNumberFormat="1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justify" wrapText="1"/>
    </xf>
    <xf numFmtId="14" fontId="7" fillId="2" borderId="2" xfId="0" applyNumberFormat="1" applyFont="1" applyFill="1" applyBorder="1" applyAlignment="1">
      <alignment horizontal="center" vertical="center"/>
    </xf>
    <xf numFmtId="14" fontId="7" fillId="2" borderId="3" xfId="0" applyNumberFormat="1" applyFont="1" applyFill="1" applyBorder="1" applyAlignment="1">
      <alignment horizontal="center" vertical="center"/>
    </xf>
    <xf numFmtId="14" fontId="7" fillId="2" borderId="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4"/>
  <sheetViews>
    <sheetView tabSelected="1" topLeftCell="A13" zoomScale="70" zoomScaleNormal="70" workbookViewId="0">
      <selection activeCell="R22" sqref="R22"/>
    </sheetView>
  </sheetViews>
  <sheetFormatPr defaultRowHeight="15"/>
  <cols>
    <col min="1" max="1" width="9.140625" style="3"/>
    <col min="2" max="2" width="27.42578125" style="3" customWidth="1"/>
    <col min="3" max="3" width="21.85546875" style="3" customWidth="1"/>
    <col min="4" max="4" width="15" style="3" customWidth="1"/>
    <col min="5" max="5" width="14.42578125" style="3" customWidth="1"/>
    <col min="6" max="6" width="14.28515625" style="3" customWidth="1"/>
    <col min="7" max="7" width="15.5703125" style="3" customWidth="1"/>
    <col min="8" max="8" width="8.85546875" style="3" customWidth="1"/>
    <col min="9" max="9" width="8.28515625" style="3" customWidth="1"/>
    <col min="10" max="11" width="6.7109375" style="3" customWidth="1"/>
    <col min="12" max="12" width="8" style="3" customWidth="1"/>
    <col min="13" max="15" width="6.7109375" style="3" customWidth="1"/>
    <col min="16" max="16" width="8.28515625" style="3" customWidth="1"/>
    <col min="17" max="17" width="8" style="3" customWidth="1"/>
    <col min="18" max="18" width="28.42578125" style="3" customWidth="1"/>
    <col min="19" max="16384" width="9.140625" style="3"/>
  </cols>
  <sheetData>
    <row r="1" spans="1:29" ht="15.75" hidden="1" customHeight="1">
      <c r="A1" s="75"/>
      <c r="B1" s="76"/>
      <c r="C1" s="76"/>
      <c r="D1" s="75"/>
      <c r="E1" s="75"/>
      <c r="F1" s="75"/>
      <c r="G1" s="75"/>
      <c r="H1" s="77" t="s">
        <v>0</v>
      </c>
      <c r="I1" s="77"/>
      <c r="J1" s="77"/>
      <c r="K1" s="77"/>
      <c r="L1" s="77"/>
      <c r="M1" s="77"/>
      <c r="N1" s="77"/>
      <c r="O1" s="77"/>
      <c r="P1" s="77"/>
      <c r="Q1" s="77"/>
      <c r="R1" s="77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hidden="1" customHeight="1">
      <c r="A2" s="75"/>
      <c r="B2" s="76"/>
      <c r="C2" s="76"/>
      <c r="D2" s="75"/>
      <c r="E2" s="75"/>
      <c r="F2" s="75"/>
      <c r="G2" s="75"/>
      <c r="H2" s="77" t="s">
        <v>26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5.75" hidden="1" customHeight="1">
      <c r="A3" s="75"/>
      <c r="B3" s="76"/>
      <c r="C3" s="76"/>
      <c r="D3" s="75"/>
      <c r="E3" s="75"/>
      <c r="F3" s="75"/>
      <c r="G3" s="75"/>
      <c r="H3" s="77" t="s">
        <v>27</v>
      </c>
      <c r="I3" s="77"/>
      <c r="J3" s="77"/>
      <c r="K3" s="77"/>
      <c r="L3" s="77"/>
      <c r="M3" s="77"/>
      <c r="N3" s="77"/>
      <c r="O3" s="77"/>
      <c r="P3" s="77"/>
      <c r="Q3" s="77"/>
      <c r="R3" s="77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.75" hidden="1" customHeight="1">
      <c r="A4" s="75"/>
      <c r="B4" s="76"/>
      <c r="C4" s="76"/>
      <c r="D4" s="75"/>
      <c r="E4" s="75"/>
      <c r="F4" s="75"/>
      <c r="G4" s="75"/>
      <c r="H4" s="77" t="s">
        <v>28</v>
      </c>
      <c r="I4" s="77"/>
      <c r="J4" s="77"/>
      <c r="K4" s="77"/>
      <c r="L4" s="77"/>
      <c r="M4" s="77"/>
      <c r="N4" s="77"/>
      <c r="O4" s="77"/>
      <c r="P4" s="77"/>
      <c r="Q4" s="77"/>
      <c r="R4" s="77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.75" hidden="1" customHeight="1">
      <c r="A5" s="75"/>
      <c r="B5" s="76"/>
      <c r="C5" s="76"/>
      <c r="D5" s="75"/>
      <c r="E5" s="75"/>
      <c r="F5" s="75"/>
      <c r="G5" s="75"/>
      <c r="H5" s="77" t="s">
        <v>29</v>
      </c>
      <c r="I5" s="77"/>
      <c r="J5" s="77"/>
      <c r="K5" s="77"/>
      <c r="L5" s="77"/>
      <c r="M5" s="77"/>
      <c r="N5" s="77"/>
      <c r="O5" s="77"/>
      <c r="P5" s="77"/>
      <c r="Q5" s="77"/>
      <c r="R5" s="77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.75" hidden="1">
      <c r="A6" s="75"/>
      <c r="B6" s="76"/>
      <c r="C6" s="76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.75" hidden="1" customHeight="1">
      <c r="A7" s="75"/>
      <c r="B7" s="76"/>
      <c r="C7" s="76"/>
      <c r="D7" s="75"/>
      <c r="E7" s="75"/>
      <c r="F7" s="75"/>
      <c r="G7" s="75"/>
      <c r="H7" s="75" t="s">
        <v>24</v>
      </c>
      <c r="I7" s="75"/>
      <c r="J7" s="75"/>
      <c r="K7" s="75"/>
      <c r="L7" s="75"/>
      <c r="M7" s="75"/>
      <c r="N7" s="75"/>
      <c r="O7" s="75"/>
      <c r="P7" s="75"/>
      <c r="Q7" s="75"/>
      <c r="R7" s="75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.75" hidden="1">
      <c r="A8" s="75"/>
      <c r="B8" s="76"/>
      <c r="C8" s="76"/>
      <c r="D8" s="75"/>
      <c r="E8" s="75"/>
      <c r="F8" s="75"/>
      <c r="G8" s="75"/>
      <c r="H8" s="75" t="s">
        <v>25</v>
      </c>
      <c r="I8" s="75"/>
      <c r="J8" s="75"/>
      <c r="K8" s="75"/>
      <c r="L8" s="75"/>
      <c r="M8" s="75"/>
      <c r="N8" s="75"/>
      <c r="O8" s="75"/>
      <c r="P8" s="75"/>
      <c r="Q8" s="75"/>
      <c r="R8" s="75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.75" hidden="1">
      <c r="A9" s="75"/>
      <c r="B9" s="76"/>
      <c r="C9" s="76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.75" customHeight="1">
      <c r="A10" s="80" t="s">
        <v>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4"/>
      <c r="T10" s="4"/>
      <c r="U10" s="5"/>
      <c r="V10" s="5"/>
      <c r="W10" s="5"/>
      <c r="X10" s="5"/>
      <c r="Y10" s="6"/>
      <c r="Z10" s="6"/>
      <c r="AA10" s="6"/>
      <c r="AB10" s="2"/>
      <c r="AC10" s="2"/>
    </row>
    <row r="11" spans="1:29" ht="15.75" customHeight="1">
      <c r="A11" s="80" t="s">
        <v>2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4"/>
      <c r="T11" s="4"/>
      <c r="U11" s="5"/>
      <c r="V11" s="5"/>
      <c r="W11" s="5"/>
      <c r="X11" s="5"/>
      <c r="Y11" s="6"/>
      <c r="Z11" s="6"/>
      <c r="AA11" s="6"/>
      <c r="AB11" s="2"/>
      <c r="AC11" s="2"/>
    </row>
    <row r="12" spans="1:29" ht="15.75" customHeight="1">
      <c r="A12" s="77" t="s">
        <v>30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"/>
      <c r="T12" s="8"/>
      <c r="U12" s="8"/>
      <c r="V12" s="8"/>
      <c r="W12" s="8"/>
      <c r="X12" s="8"/>
      <c r="Y12" s="8"/>
      <c r="Z12" s="8"/>
      <c r="AA12" s="8"/>
      <c r="AB12" s="8"/>
      <c r="AC12" s="2"/>
    </row>
    <row r="13" spans="1:29" ht="15.75" customHeight="1">
      <c r="A13" s="78" t="s">
        <v>53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"/>
      <c r="T13" s="8"/>
      <c r="U13" s="8"/>
      <c r="V13" s="8"/>
      <c r="W13" s="8"/>
      <c r="X13" s="8"/>
      <c r="Y13" s="8"/>
      <c r="Z13" s="8"/>
      <c r="AA13" s="8"/>
      <c r="AB13" s="8"/>
      <c r="AC13" s="2"/>
    </row>
    <row r="14" spans="1:29" ht="16.5" customHeight="1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8"/>
      <c r="T14" s="8"/>
      <c r="U14" s="8"/>
      <c r="V14" s="9"/>
      <c r="W14" s="8"/>
      <c r="X14" s="8"/>
      <c r="Y14" s="8"/>
      <c r="Z14" s="8"/>
      <c r="AA14" s="6"/>
      <c r="AB14" s="6"/>
      <c r="AC14" s="6"/>
    </row>
    <row r="15" spans="1:29" ht="159" customHeight="1">
      <c r="A15" s="70" t="s">
        <v>3</v>
      </c>
      <c r="B15" s="70" t="s">
        <v>4</v>
      </c>
      <c r="C15" s="70" t="s">
        <v>9</v>
      </c>
      <c r="D15" s="70" t="s">
        <v>12</v>
      </c>
      <c r="E15" s="70" t="s">
        <v>11</v>
      </c>
      <c r="F15" s="70" t="s">
        <v>10</v>
      </c>
      <c r="G15" s="70" t="s">
        <v>18</v>
      </c>
      <c r="H15" s="70" t="s">
        <v>17</v>
      </c>
      <c r="I15" s="70"/>
      <c r="J15" s="70"/>
      <c r="K15" s="70"/>
      <c r="L15" s="70"/>
      <c r="M15" s="70"/>
      <c r="N15" s="70"/>
      <c r="O15" s="70"/>
      <c r="P15" s="70"/>
      <c r="Q15" s="70"/>
      <c r="R15" s="70" t="s">
        <v>5</v>
      </c>
      <c r="S15" s="10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.75">
      <c r="A16" s="70"/>
      <c r="B16" s="70"/>
      <c r="C16" s="70"/>
      <c r="D16" s="70"/>
      <c r="E16" s="70"/>
      <c r="F16" s="70"/>
      <c r="G16" s="70"/>
      <c r="H16" s="70" t="s">
        <v>13</v>
      </c>
      <c r="I16" s="70"/>
      <c r="J16" s="70" t="s">
        <v>14</v>
      </c>
      <c r="K16" s="70"/>
      <c r="L16" s="70" t="s">
        <v>15</v>
      </c>
      <c r="M16" s="70"/>
      <c r="N16" s="70" t="s">
        <v>16</v>
      </c>
      <c r="O16" s="70"/>
      <c r="P16" s="70" t="s">
        <v>23</v>
      </c>
      <c r="Q16" s="70"/>
      <c r="R16" s="70"/>
      <c r="S16" s="10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22.5" customHeight="1">
      <c r="A17" s="70"/>
      <c r="B17" s="70"/>
      <c r="C17" s="70"/>
      <c r="D17" s="70"/>
      <c r="E17" s="70"/>
      <c r="F17" s="70"/>
      <c r="G17" s="70"/>
      <c r="H17" s="11" t="s">
        <v>6</v>
      </c>
      <c r="I17" s="11" t="s">
        <v>7</v>
      </c>
      <c r="J17" s="11" t="s">
        <v>6</v>
      </c>
      <c r="K17" s="11" t="s">
        <v>7</v>
      </c>
      <c r="L17" s="11" t="s">
        <v>6</v>
      </c>
      <c r="M17" s="11" t="s">
        <v>7</v>
      </c>
      <c r="N17" s="11" t="s">
        <v>6</v>
      </c>
      <c r="O17" s="11" t="s">
        <v>7</v>
      </c>
      <c r="P17" s="11" t="s">
        <v>6</v>
      </c>
      <c r="Q17" s="11" t="s">
        <v>7</v>
      </c>
      <c r="R17" s="70"/>
      <c r="S17" s="10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.75">
      <c r="A18" s="11">
        <v>1</v>
      </c>
      <c r="B18" s="11">
        <f>A18+1</f>
        <v>2</v>
      </c>
      <c r="C18" s="11">
        <f t="shared" ref="C18:O18" si="0">B18+1</f>
        <v>3</v>
      </c>
      <c r="D18" s="11">
        <f t="shared" si="0"/>
        <v>4</v>
      </c>
      <c r="E18" s="11">
        <f t="shared" si="0"/>
        <v>5</v>
      </c>
      <c r="F18" s="11">
        <f t="shared" si="0"/>
        <v>6</v>
      </c>
      <c r="G18" s="11">
        <f t="shared" si="0"/>
        <v>7</v>
      </c>
      <c r="H18" s="11">
        <f t="shared" si="0"/>
        <v>8</v>
      </c>
      <c r="I18" s="11">
        <f t="shared" si="0"/>
        <v>9</v>
      </c>
      <c r="J18" s="11">
        <f t="shared" si="0"/>
        <v>10</v>
      </c>
      <c r="K18" s="11">
        <f t="shared" si="0"/>
        <v>11</v>
      </c>
      <c r="L18" s="11">
        <f t="shared" si="0"/>
        <v>12</v>
      </c>
      <c r="M18" s="11">
        <f t="shared" si="0"/>
        <v>13</v>
      </c>
      <c r="N18" s="11">
        <f t="shared" si="0"/>
        <v>14</v>
      </c>
      <c r="O18" s="11">
        <f t="shared" si="0"/>
        <v>15</v>
      </c>
      <c r="P18" s="11">
        <f t="shared" ref="P18" si="1">O18+1</f>
        <v>16</v>
      </c>
      <c r="Q18" s="11">
        <f t="shared" ref="Q18:R18" si="2">P18+1</f>
        <v>17</v>
      </c>
      <c r="R18" s="11">
        <f t="shared" si="2"/>
        <v>18</v>
      </c>
      <c r="S18" s="10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41" customHeight="1">
      <c r="A19" s="12" t="s">
        <v>38</v>
      </c>
      <c r="B19" s="13" t="s">
        <v>33</v>
      </c>
      <c r="C19" s="14" t="s">
        <v>47</v>
      </c>
      <c r="D19" s="36">
        <v>44571</v>
      </c>
      <c r="E19" s="36">
        <v>44925</v>
      </c>
      <c r="F19" s="36">
        <v>44571</v>
      </c>
      <c r="G19" s="36">
        <v>44925</v>
      </c>
      <c r="H19" s="21">
        <f>SUM(H20:H23)</f>
        <v>429.5</v>
      </c>
      <c r="I19" s="21">
        <f t="shared" ref="I19:N19" si="3">SUM(I20:I23)</f>
        <v>392</v>
      </c>
      <c r="J19" s="63">
        <f t="shared" si="3"/>
        <v>24</v>
      </c>
      <c r="K19" s="63">
        <f t="shared" si="3"/>
        <v>24</v>
      </c>
      <c r="L19" s="21">
        <f t="shared" si="3"/>
        <v>18</v>
      </c>
      <c r="M19" s="21">
        <f t="shared" si="3"/>
        <v>12</v>
      </c>
      <c r="N19" s="21">
        <f t="shared" si="3"/>
        <v>528.5</v>
      </c>
      <c r="O19" s="21">
        <f>SUM(O20:O23)</f>
        <v>24</v>
      </c>
      <c r="P19" s="21">
        <f>H19+J19+L19+N19</f>
        <v>1000</v>
      </c>
      <c r="Q19" s="21">
        <f>SUM(Q20:Q23)</f>
        <v>452</v>
      </c>
      <c r="R19" s="37"/>
      <c r="S19" s="10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99.75" customHeight="1">
      <c r="A20" s="61" t="s">
        <v>34</v>
      </c>
      <c r="B20" s="62" t="s">
        <v>52</v>
      </c>
      <c r="C20" s="59" t="s">
        <v>48</v>
      </c>
      <c r="D20" s="36">
        <v>44571</v>
      </c>
      <c r="E20" s="36">
        <v>44925</v>
      </c>
      <c r="F20" s="36">
        <v>44571</v>
      </c>
      <c r="G20" s="36">
        <v>44925</v>
      </c>
      <c r="H20" s="45">
        <v>50</v>
      </c>
      <c r="I20" s="45">
        <v>50</v>
      </c>
      <c r="J20" s="45">
        <v>0</v>
      </c>
      <c r="K20" s="45">
        <v>0</v>
      </c>
      <c r="L20" s="45">
        <v>0</v>
      </c>
      <c r="M20" s="45">
        <v>0</v>
      </c>
      <c r="N20" s="45">
        <v>348</v>
      </c>
      <c r="O20" s="45">
        <v>0</v>
      </c>
      <c r="P20" s="45">
        <f t="shared" ref="P20:P23" si="4">H20+J20+L20+N20</f>
        <v>398</v>
      </c>
      <c r="Q20" s="45">
        <f>I20+K20+M20+O20</f>
        <v>50</v>
      </c>
      <c r="R20" s="58"/>
      <c r="S20" s="10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s="67" customFormat="1" ht="99.75" customHeight="1">
      <c r="A21" s="61" t="s">
        <v>35</v>
      </c>
      <c r="B21" s="62" t="s">
        <v>55</v>
      </c>
      <c r="C21" s="68" t="s">
        <v>48</v>
      </c>
      <c r="D21" s="36" t="s">
        <v>8</v>
      </c>
      <c r="E21" s="36" t="s">
        <v>56</v>
      </c>
      <c r="F21" s="36" t="s">
        <v>8</v>
      </c>
      <c r="G21" s="69" t="s">
        <v>57</v>
      </c>
      <c r="H21" s="45" t="s">
        <v>8</v>
      </c>
      <c r="I21" s="45" t="s">
        <v>8</v>
      </c>
      <c r="J21" s="45" t="s">
        <v>8</v>
      </c>
      <c r="K21" s="45" t="s">
        <v>8</v>
      </c>
      <c r="L21" s="45" t="s">
        <v>8</v>
      </c>
      <c r="M21" s="45" t="s">
        <v>8</v>
      </c>
      <c r="N21" s="45" t="s">
        <v>8</v>
      </c>
      <c r="O21" s="45" t="s">
        <v>8</v>
      </c>
      <c r="P21" s="45" t="s">
        <v>8</v>
      </c>
      <c r="Q21" s="45" t="s">
        <v>8</v>
      </c>
      <c r="R21" s="15" t="s">
        <v>58</v>
      </c>
      <c r="S21" s="10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75">
      <c r="A22" s="41" t="s">
        <v>35</v>
      </c>
      <c r="B22" s="42" t="s">
        <v>51</v>
      </c>
      <c r="C22" s="33" t="s">
        <v>47</v>
      </c>
      <c r="D22" s="36">
        <v>44571</v>
      </c>
      <c r="E22" s="36">
        <v>44925</v>
      </c>
      <c r="F22" s="36">
        <v>44571</v>
      </c>
      <c r="G22" s="36">
        <v>44925</v>
      </c>
      <c r="H22" s="45">
        <v>342</v>
      </c>
      <c r="I22" s="45">
        <v>342</v>
      </c>
      <c r="J22" s="45">
        <v>24</v>
      </c>
      <c r="K22" s="45">
        <v>24</v>
      </c>
      <c r="L22" s="45">
        <v>18</v>
      </c>
      <c r="M22" s="45">
        <v>12</v>
      </c>
      <c r="N22" s="45">
        <v>68</v>
      </c>
      <c r="O22" s="45">
        <v>24</v>
      </c>
      <c r="P22" s="45">
        <f>H22+J22+L22+N22</f>
        <v>452</v>
      </c>
      <c r="Q22" s="45">
        <f>I22+K22+M22+O22</f>
        <v>402</v>
      </c>
      <c r="R22" s="57"/>
      <c r="S22" s="10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11.75" customHeight="1">
      <c r="A23" s="16" t="s">
        <v>36</v>
      </c>
      <c r="B23" s="42" t="s">
        <v>37</v>
      </c>
      <c r="C23" s="33" t="s">
        <v>47</v>
      </c>
      <c r="D23" s="36">
        <v>44571</v>
      </c>
      <c r="E23" s="36">
        <v>44925</v>
      </c>
      <c r="F23" s="69" t="s">
        <v>57</v>
      </c>
      <c r="G23" s="69" t="s">
        <v>57</v>
      </c>
      <c r="H23" s="45">
        <v>37.5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112.5</v>
      </c>
      <c r="O23" s="18">
        <v>0</v>
      </c>
      <c r="P23" s="18">
        <f t="shared" si="4"/>
        <v>150</v>
      </c>
      <c r="Q23" s="18">
        <f>I23+K23+M23+O23</f>
        <v>0</v>
      </c>
      <c r="R23" s="19" t="s">
        <v>54</v>
      </c>
      <c r="S23" s="10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07.25" customHeight="1">
      <c r="A24" s="89">
        <v>2</v>
      </c>
      <c r="B24" s="20" t="s">
        <v>39</v>
      </c>
      <c r="C24" s="92" t="s">
        <v>48</v>
      </c>
      <c r="D24" s="71">
        <v>44571</v>
      </c>
      <c r="E24" s="86">
        <v>44925</v>
      </c>
      <c r="F24" s="98">
        <v>44571</v>
      </c>
      <c r="G24" s="103">
        <v>44925</v>
      </c>
      <c r="H24" s="21">
        <f>SUM(H25:H26)</f>
        <v>82.5</v>
      </c>
      <c r="I24" s="21">
        <f t="shared" ref="I24:Q24" si="5">SUM(I25:I26)</f>
        <v>78.3</v>
      </c>
      <c r="J24" s="63">
        <f t="shared" si="5"/>
        <v>45.5</v>
      </c>
      <c r="K24" s="63">
        <f t="shared" si="5"/>
        <v>37.5</v>
      </c>
      <c r="L24" s="21">
        <f t="shared" si="5"/>
        <v>277.5</v>
      </c>
      <c r="M24" s="21">
        <f t="shared" si="5"/>
        <v>287.5</v>
      </c>
      <c r="N24" s="21">
        <f t="shared" si="5"/>
        <v>844</v>
      </c>
      <c r="O24" s="21">
        <f t="shared" si="5"/>
        <v>589.1</v>
      </c>
      <c r="P24" s="21">
        <f t="shared" si="5"/>
        <v>1249.5</v>
      </c>
      <c r="Q24" s="63">
        <f t="shared" si="5"/>
        <v>980</v>
      </c>
      <c r="R24" s="1"/>
      <c r="S24" s="10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21.75" customHeight="1">
      <c r="A25" s="90"/>
      <c r="B25" s="22" t="s">
        <v>21</v>
      </c>
      <c r="C25" s="93"/>
      <c r="D25" s="72"/>
      <c r="E25" s="87"/>
      <c r="F25" s="99"/>
      <c r="G25" s="104"/>
      <c r="H25" s="21">
        <f t="shared" ref="H25:O25" si="6">H28+H30+H31</f>
        <v>52</v>
      </c>
      <c r="I25" s="21">
        <f t="shared" si="6"/>
        <v>47.8</v>
      </c>
      <c r="J25" s="63">
        <f>J28+J30+J31</f>
        <v>45.5</v>
      </c>
      <c r="K25" s="63">
        <f t="shared" si="6"/>
        <v>37.5</v>
      </c>
      <c r="L25" s="21">
        <f t="shared" si="6"/>
        <v>277.5</v>
      </c>
      <c r="M25" s="21">
        <v>287.5</v>
      </c>
      <c r="N25" s="21">
        <f t="shared" si="6"/>
        <v>574.5</v>
      </c>
      <c r="O25" s="21">
        <f t="shared" si="6"/>
        <v>589.1</v>
      </c>
      <c r="P25" s="21">
        <f>H25+J25+L25+N25</f>
        <v>949.5</v>
      </c>
      <c r="Q25" s="63">
        <f>Q28+Q30+Q31</f>
        <v>949.5</v>
      </c>
      <c r="R25" s="35"/>
      <c r="S25" s="10"/>
      <c r="T25" s="65"/>
      <c r="U25" s="2"/>
      <c r="V25" s="2"/>
      <c r="W25" s="2"/>
      <c r="X25" s="2"/>
      <c r="Y25" s="2"/>
      <c r="Z25" s="2"/>
      <c r="AA25" s="2"/>
      <c r="AB25" s="2"/>
      <c r="AC25" s="2"/>
    </row>
    <row r="26" spans="1:29" ht="22.5" customHeight="1">
      <c r="A26" s="91"/>
      <c r="B26" s="22" t="s">
        <v>22</v>
      </c>
      <c r="C26" s="94"/>
      <c r="D26" s="73"/>
      <c r="E26" s="88"/>
      <c r="F26" s="100"/>
      <c r="G26" s="105"/>
      <c r="H26" s="21">
        <f>H29</f>
        <v>30.5</v>
      </c>
      <c r="I26" s="21">
        <f t="shared" ref="I26:O26" si="7">I29</f>
        <v>30.5</v>
      </c>
      <c r="J26" s="63">
        <f t="shared" si="7"/>
        <v>0</v>
      </c>
      <c r="K26" s="63">
        <f t="shared" si="7"/>
        <v>0</v>
      </c>
      <c r="L26" s="21">
        <f t="shared" si="7"/>
        <v>0</v>
      </c>
      <c r="M26" s="21">
        <f t="shared" si="7"/>
        <v>0</v>
      </c>
      <c r="N26" s="21">
        <f t="shared" si="7"/>
        <v>269.5</v>
      </c>
      <c r="O26" s="21">
        <f t="shared" si="7"/>
        <v>0</v>
      </c>
      <c r="P26" s="21">
        <f>H26+J26+L26+N26</f>
        <v>300</v>
      </c>
      <c r="Q26" s="63">
        <f>I26+K26+M26+O26</f>
        <v>30.5</v>
      </c>
      <c r="R26" s="35"/>
      <c r="S26" s="10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245.25" customHeight="1">
      <c r="A27" s="83" t="s">
        <v>40</v>
      </c>
      <c r="B27" s="43" t="s">
        <v>44</v>
      </c>
      <c r="C27" s="95" t="s">
        <v>48</v>
      </c>
      <c r="D27" s="71">
        <v>44571</v>
      </c>
      <c r="E27" s="86">
        <v>44925</v>
      </c>
      <c r="F27" s="98">
        <v>44571</v>
      </c>
      <c r="G27" s="86">
        <v>44925</v>
      </c>
      <c r="H27" s="44">
        <f>SUM(H28:H29)</f>
        <v>82.5</v>
      </c>
      <c r="I27" s="45">
        <f t="shared" ref="I27:O27" si="8">SUM(I28:I29)</f>
        <v>78.3</v>
      </c>
      <c r="J27" s="44">
        <f t="shared" si="8"/>
        <v>8</v>
      </c>
      <c r="K27" s="45">
        <f t="shared" si="8"/>
        <v>0</v>
      </c>
      <c r="L27" s="44">
        <f t="shared" si="8"/>
        <v>160</v>
      </c>
      <c r="M27" s="45">
        <f t="shared" si="8"/>
        <v>157.6</v>
      </c>
      <c r="N27" s="44">
        <f t="shared" si="8"/>
        <v>769</v>
      </c>
      <c r="O27" s="44">
        <f t="shared" si="8"/>
        <v>514.1</v>
      </c>
      <c r="P27" s="44">
        <f t="shared" ref="P27:Q29" si="9">H27+J27+L27+N27</f>
        <v>1019.5</v>
      </c>
      <c r="Q27" s="44">
        <f t="shared" si="9"/>
        <v>750</v>
      </c>
      <c r="R27" s="46"/>
      <c r="S27" s="10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7.25" customHeight="1">
      <c r="A28" s="84"/>
      <c r="B28" s="47" t="s">
        <v>21</v>
      </c>
      <c r="C28" s="96"/>
      <c r="D28" s="72"/>
      <c r="E28" s="87"/>
      <c r="F28" s="99"/>
      <c r="G28" s="87"/>
      <c r="H28" s="53">
        <v>52</v>
      </c>
      <c r="I28" s="54">
        <v>47.8</v>
      </c>
      <c r="J28" s="53">
        <v>8</v>
      </c>
      <c r="K28" s="54">
        <v>0</v>
      </c>
      <c r="L28" s="53">
        <v>160</v>
      </c>
      <c r="M28" s="53">
        <v>157.6</v>
      </c>
      <c r="N28" s="53">
        <v>499.5</v>
      </c>
      <c r="O28" s="53">
        <v>514.1</v>
      </c>
      <c r="P28" s="53">
        <f t="shared" si="9"/>
        <v>719.5</v>
      </c>
      <c r="Q28" s="53">
        <f t="shared" si="9"/>
        <v>719.5</v>
      </c>
      <c r="R28" s="55"/>
      <c r="S28" s="10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.75">
      <c r="A29" s="85"/>
      <c r="B29" s="47" t="s">
        <v>22</v>
      </c>
      <c r="C29" s="97"/>
      <c r="D29" s="73"/>
      <c r="E29" s="88"/>
      <c r="F29" s="100"/>
      <c r="G29" s="88"/>
      <c r="H29" s="53">
        <v>30.5</v>
      </c>
      <c r="I29" s="54">
        <v>30.5</v>
      </c>
      <c r="J29" s="53">
        <v>0</v>
      </c>
      <c r="K29" s="54">
        <v>0</v>
      </c>
      <c r="L29" s="53">
        <v>0</v>
      </c>
      <c r="M29" s="53">
        <v>0</v>
      </c>
      <c r="N29" s="53">
        <v>269.5</v>
      </c>
      <c r="O29" s="53">
        <v>0</v>
      </c>
      <c r="P29" s="53">
        <f t="shared" si="9"/>
        <v>300</v>
      </c>
      <c r="Q29" s="53">
        <f t="shared" si="9"/>
        <v>30.5</v>
      </c>
      <c r="R29" s="56"/>
      <c r="S29" s="10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97.25" customHeight="1">
      <c r="A30" s="16" t="s">
        <v>41</v>
      </c>
      <c r="B30" s="23" t="s">
        <v>45</v>
      </c>
      <c r="C30" s="14" t="s">
        <v>48</v>
      </c>
      <c r="D30" s="38">
        <v>44571</v>
      </c>
      <c r="E30" s="39">
        <v>44925</v>
      </c>
      <c r="F30" s="40">
        <v>44571</v>
      </c>
      <c r="G30" s="36">
        <v>44925</v>
      </c>
      <c r="H30" s="44">
        <v>0</v>
      </c>
      <c r="I30" s="44">
        <v>0</v>
      </c>
      <c r="J30" s="44">
        <v>37.5</v>
      </c>
      <c r="K30" s="45">
        <v>37.5</v>
      </c>
      <c r="L30" s="44">
        <v>37.5</v>
      </c>
      <c r="M30" s="44">
        <v>37.5</v>
      </c>
      <c r="N30" s="44">
        <v>75</v>
      </c>
      <c r="O30" s="44">
        <v>75</v>
      </c>
      <c r="P30" s="44">
        <f t="shared" ref="P30:Q31" si="10">H30+J30+L30+N30</f>
        <v>150</v>
      </c>
      <c r="Q30" s="17">
        <f t="shared" si="10"/>
        <v>150</v>
      </c>
      <c r="R30" s="19"/>
      <c r="S30" s="10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36.5" customHeight="1">
      <c r="A31" s="16" t="s">
        <v>42</v>
      </c>
      <c r="B31" s="23" t="s">
        <v>46</v>
      </c>
      <c r="C31" s="14" t="s">
        <v>47</v>
      </c>
      <c r="D31" s="38">
        <v>44652</v>
      </c>
      <c r="E31" s="39">
        <v>44774</v>
      </c>
      <c r="F31" s="60">
        <v>44652</v>
      </c>
      <c r="G31" s="66">
        <v>44773</v>
      </c>
      <c r="H31" s="44">
        <v>0</v>
      </c>
      <c r="I31" s="44">
        <v>0</v>
      </c>
      <c r="J31" s="44">
        <v>0</v>
      </c>
      <c r="K31" s="45">
        <v>0</v>
      </c>
      <c r="L31" s="44">
        <v>80</v>
      </c>
      <c r="M31" s="17">
        <v>80</v>
      </c>
      <c r="N31" s="17">
        <v>0</v>
      </c>
      <c r="O31" s="17">
        <v>0</v>
      </c>
      <c r="P31" s="17">
        <f t="shared" si="10"/>
        <v>80</v>
      </c>
      <c r="Q31" s="17">
        <f t="shared" si="10"/>
        <v>80</v>
      </c>
      <c r="R31" s="57"/>
      <c r="S31" s="10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32.25" customHeight="1">
      <c r="A32" s="25"/>
      <c r="B32" s="26" t="s">
        <v>43</v>
      </c>
      <c r="C32" s="12" t="s">
        <v>8</v>
      </c>
      <c r="D32" s="48"/>
      <c r="E32" s="49"/>
      <c r="F32" s="50"/>
      <c r="G32" s="51"/>
      <c r="H32" s="52">
        <f>SUM(H33:H36)</f>
        <v>512</v>
      </c>
      <c r="I32" s="64">
        <f t="shared" ref="I32:Q32" si="11">SUM(I33:I36)</f>
        <v>470.3</v>
      </c>
      <c r="J32" s="64">
        <f t="shared" si="11"/>
        <v>69.5</v>
      </c>
      <c r="K32" s="64">
        <f t="shared" si="11"/>
        <v>61.5</v>
      </c>
      <c r="L32" s="52">
        <f t="shared" si="11"/>
        <v>295.5</v>
      </c>
      <c r="M32" s="52">
        <f t="shared" si="11"/>
        <v>299.5</v>
      </c>
      <c r="N32" s="52">
        <f t="shared" si="11"/>
        <v>1372.5</v>
      </c>
      <c r="O32" s="52">
        <f t="shared" si="11"/>
        <v>613.1</v>
      </c>
      <c r="P32" s="52">
        <f t="shared" si="11"/>
        <v>2249.5</v>
      </c>
      <c r="Q32" s="64">
        <f t="shared" si="11"/>
        <v>1432</v>
      </c>
      <c r="R32" s="12" t="s">
        <v>8</v>
      </c>
      <c r="S32" s="10"/>
      <c r="T32" s="28"/>
      <c r="U32" s="2"/>
      <c r="V32" s="2"/>
      <c r="W32" s="2"/>
      <c r="X32" s="2"/>
      <c r="Y32" s="2"/>
      <c r="Z32" s="2"/>
      <c r="AA32" s="2"/>
      <c r="AB32" s="2"/>
      <c r="AC32" s="2"/>
    </row>
    <row r="33" spans="1:29" ht="15.75">
      <c r="A33" s="34"/>
      <c r="B33" s="34" t="s">
        <v>19</v>
      </c>
      <c r="C33" s="15" t="s">
        <v>8</v>
      </c>
      <c r="D33" s="15" t="s">
        <v>8</v>
      </c>
      <c r="E33" s="15" t="s">
        <v>8</v>
      </c>
      <c r="F33" s="15" t="s">
        <v>8</v>
      </c>
      <c r="G33" s="15" t="s">
        <v>8</v>
      </c>
      <c r="H33" s="18">
        <v>0</v>
      </c>
      <c r="I33" s="45">
        <v>0</v>
      </c>
      <c r="J33" s="45">
        <v>0</v>
      </c>
      <c r="K33" s="45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45">
        <v>0</v>
      </c>
      <c r="R33" s="15" t="s">
        <v>8</v>
      </c>
      <c r="S33" s="10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.75">
      <c r="A34" s="34"/>
      <c r="B34" s="34" t="s">
        <v>20</v>
      </c>
      <c r="C34" s="15" t="s">
        <v>8</v>
      </c>
      <c r="D34" s="15" t="s">
        <v>8</v>
      </c>
      <c r="E34" s="15" t="s">
        <v>8</v>
      </c>
      <c r="F34" s="15" t="s">
        <v>8</v>
      </c>
      <c r="G34" s="15" t="s">
        <v>8</v>
      </c>
      <c r="H34" s="18">
        <v>0</v>
      </c>
      <c r="I34" s="45">
        <v>0</v>
      </c>
      <c r="J34" s="45">
        <v>0</v>
      </c>
      <c r="K34" s="45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45">
        <v>0</v>
      </c>
      <c r="R34" s="15" t="s">
        <v>8</v>
      </c>
      <c r="S34" s="10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5.75">
      <c r="A35" s="24"/>
      <c r="B35" s="24" t="s">
        <v>21</v>
      </c>
      <c r="C35" s="27" t="s">
        <v>8</v>
      </c>
      <c r="D35" s="27" t="s">
        <v>8</v>
      </c>
      <c r="E35" s="27" t="s">
        <v>8</v>
      </c>
      <c r="F35" s="27" t="s">
        <v>8</v>
      </c>
      <c r="G35" s="27" t="s">
        <v>8</v>
      </c>
      <c r="H35" s="18">
        <f>H19+H25</f>
        <v>481.5</v>
      </c>
      <c r="I35" s="45">
        <f t="shared" ref="I35:Q35" si="12">I19+I25</f>
        <v>439.8</v>
      </c>
      <c r="J35" s="45">
        <f t="shared" si="12"/>
        <v>69.5</v>
      </c>
      <c r="K35" s="45">
        <f t="shared" si="12"/>
        <v>61.5</v>
      </c>
      <c r="L35" s="18">
        <f t="shared" si="12"/>
        <v>295.5</v>
      </c>
      <c r="M35" s="18">
        <f t="shared" si="12"/>
        <v>299.5</v>
      </c>
      <c r="N35" s="18">
        <f t="shared" si="12"/>
        <v>1103</v>
      </c>
      <c r="O35" s="18">
        <f t="shared" si="12"/>
        <v>613.1</v>
      </c>
      <c r="P35" s="18">
        <f t="shared" si="12"/>
        <v>1949.5</v>
      </c>
      <c r="Q35" s="45">
        <f t="shared" si="12"/>
        <v>1401.5</v>
      </c>
      <c r="R35" s="27" t="s">
        <v>8</v>
      </c>
      <c r="S35" s="10"/>
      <c r="T35" s="65"/>
      <c r="U35" s="2"/>
      <c r="V35" s="2"/>
      <c r="W35" s="2"/>
      <c r="X35" s="2"/>
      <c r="Y35" s="2"/>
      <c r="Z35" s="2"/>
      <c r="AA35" s="2"/>
      <c r="AB35" s="2"/>
      <c r="AC35" s="2"/>
    </row>
    <row r="36" spans="1:29" ht="24.75" customHeight="1">
      <c r="A36" s="24"/>
      <c r="B36" s="34" t="s">
        <v>22</v>
      </c>
      <c r="C36" s="15" t="s">
        <v>8</v>
      </c>
      <c r="D36" s="15" t="s">
        <v>8</v>
      </c>
      <c r="E36" s="15" t="s">
        <v>8</v>
      </c>
      <c r="F36" s="15" t="s">
        <v>8</v>
      </c>
      <c r="G36" s="15" t="s">
        <v>8</v>
      </c>
      <c r="H36" s="18">
        <f>H26</f>
        <v>30.5</v>
      </c>
      <c r="I36" s="18">
        <f t="shared" ref="I36:O36" si="13">I26</f>
        <v>30.5</v>
      </c>
      <c r="J36" s="45">
        <f t="shared" si="13"/>
        <v>0</v>
      </c>
      <c r="K36" s="45">
        <f t="shared" si="13"/>
        <v>0</v>
      </c>
      <c r="L36" s="18">
        <f t="shared" si="13"/>
        <v>0</v>
      </c>
      <c r="M36" s="18">
        <f t="shared" si="13"/>
        <v>0</v>
      </c>
      <c r="N36" s="18">
        <f t="shared" si="13"/>
        <v>269.5</v>
      </c>
      <c r="O36" s="18">
        <f t="shared" si="13"/>
        <v>0</v>
      </c>
      <c r="P36" s="18">
        <f>H36+J36+L36+N36</f>
        <v>300</v>
      </c>
      <c r="Q36" s="18">
        <f>I36+K36+M36+O36</f>
        <v>30.5</v>
      </c>
      <c r="R36" s="15" t="s">
        <v>8</v>
      </c>
      <c r="S36" s="10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8.75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5"/>
      <c r="T37" s="5"/>
      <c r="U37" s="5"/>
      <c r="V37" s="5"/>
      <c r="W37" s="5"/>
      <c r="X37" s="5"/>
      <c r="Y37" s="5"/>
      <c r="Z37" s="5"/>
      <c r="AA37" s="5"/>
      <c r="AB37" s="5"/>
      <c r="AC37" s="2"/>
    </row>
    <row r="38" spans="1:29" ht="73.5" customHeight="1">
      <c r="A38" s="29"/>
      <c r="B38" s="82" t="s">
        <v>32</v>
      </c>
      <c r="C38" s="82"/>
      <c r="D38" s="82"/>
      <c r="E38" s="102" t="s">
        <v>31</v>
      </c>
      <c r="F38" s="102"/>
      <c r="G38" s="102"/>
      <c r="H38" s="30"/>
      <c r="I38" s="30"/>
      <c r="J38" s="30"/>
      <c r="K38" s="30"/>
      <c r="L38" s="30"/>
      <c r="M38" s="30"/>
      <c r="N38" s="101" t="s">
        <v>49</v>
      </c>
      <c r="O38" s="101"/>
      <c r="P38" s="101"/>
      <c r="Q38" s="101"/>
      <c r="R38" s="101"/>
      <c r="S38" s="5"/>
      <c r="T38" s="5"/>
      <c r="U38" s="5"/>
      <c r="V38" s="5"/>
      <c r="W38" s="5"/>
      <c r="X38" s="5"/>
      <c r="Y38" s="5"/>
      <c r="Z38" s="5"/>
      <c r="AA38" s="5"/>
      <c r="AB38" s="5"/>
      <c r="AC38" s="2"/>
    </row>
    <row r="39" spans="1:29" ht="18.75" customHeight="1">
      <c r="A39" s="29"/>
      <c r="B39" s="29"/>
      <c r="C39" s="29"/>
      <c r="D39" s="29"/>
      <c r="E39" s="31"/>
      <c r="F39" s="29"/>
      <c r="G39" s="29"/>
      <c r="H39" s="29"/>
      <c r="I39" s="29"/>
      <c r="J39" s="29"/>
      <c r="K39" s="29"/>
      <c r="L39" s="29"/>
      <c r="M39" s="29"/>
      <c r="N39" s="29"/>
      <c r="O39" s="107"/>
      <c r="P39" s="107"/>
      <c r="Q39" s="107"/>
      <c r="R39" s="107"/>
      <c r="S39" s="5"/>
      <c r="T39" s="5"/>
      <c r="U39" s="5"/>
      <c r="V39" s="5"/>
      <c r="W39" s="5"/>
      <c r="X39" s="5"/>
      <c r="Y39" s="5"/>
      <c r="Z39" s="5"/>
      <c r="AA39" s="5"/>
      <c r="AB39" s="5"/>
      <c r="AC39" s="2"/>
    </row>
    <row r="40" spans="1:29" ht="18.75" customHeight="1">
      <c r="A40" s="29"/>
      <c r="B40" s="81" t="s">
        <v>50</v>
      </c>
      <c r="C40" s="81"/>
      <c r="D40" s="81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5"/>
      <c r="T40" s="5"/>
      <c r="U40" s="5"/>
      <c r="V40" s="5"/>
      <c r="W40" s="5"/>
      <c r="X40" s="5"/>
      <c r="Y40" s="5"/>
      <c r="Z40" s="5"/>
      <c r="AA40" s="5"/>
      <c r="AB40" s="5"/>
      <c r="AC40" s="2"/>
    </row>
    <row r="41" spans="1:29" ht="38.25" customHeight="1">
      <c r="A41" s="29"/>
      <c r="B41" s="32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5"/>
      <c r="T41" s="5"/>
      <c r="U41" s="5"/>
      <c r="V41" s="5"/>
      <c r="W41" s="5"/>
      <c r="X41" s="5"/>
      <c r="Y41" s="5"/>
      <c r="Z41" s="5"/>
      <c r="AA41" s="5"/>
      <c r="AB41" s="5"/>
      <c r="AC41" s="2"/>
    </row>
    <row r="42" spans="1:29" ht="34.5" customHeight="1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5"/>
      <c r="T42" s="5"/>
      <c r="U42" s="5"/>
      <c r="V42" s="5"/>
      <c r="W42" s="5"/>
      <c r="X42" s="5"/>
      <c r="Y42" s="5"/>
      <c r="Z42" s="5"/>
      <c r="AA42" s="5"/>
      <c r="AB42" s="5"/>
      <c r="AC42" s="2"/>
    </row>
    <row r="43" spans="1:29" ht="38.25" customHeight="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5"/>
      <c r="T43" s="5"/>
      <c r="U43" s="5"/>
      <c r="V43" s="5"/>
      <c r="W43" s="5"/>
      <c r="X43" s="5"/>
      <c r="Y43" s="5"/>
      <c r="Z43" s="5"/>
      <c r="AA43" s="5"/>
      <c r="AB43" s="5"/>
      <c r="AC43" s="2"/>
    </row>
    <row r="44" spans="1:29" ht="34.5" customHeight="1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5"/>
      <c r="T44" s="5"/>
      <c r="U44" s="5"/>
      <c r="V44" s="5"/>
      <c r="W44" s="5"/>
      <c r="X44" s="5"/>
      <c r="Y44" s="5"/>
      <c r="Z44" s="5"/>
      <c r="AA44" s="5"/>
      <c r="AB44" s="5"/>
      <c r="AC44" s="2"/>
    </row>
  </sheetData>
  <mergeCells count="61">
    <mergeCell ref="A44:R44"/>
    <mergeCell ref="R15:R17"/>
    <mergeCell ref="H16:I16"/>
    <mergeCell ref="J16:K16"/>
    <mergeCell ref="L16:M16"/>
    <mergeCell ref="N16:O16"/>
    <mergeCell ref="A42:R42"/>
    <mergeCell ref="A15:A17"/>
    <mergeCell ref="B15:B17"/>
    <mergeCell ref="C15:C17"/>
    <mergeCell ref="D15:D17"/>
    <mergeCell ref="E15:E17"/>
    <mergeCell ref="O39:R39"/>
    <mergeCell ref="F15:F17"/>
    <mergeCell ref="G15:G17"/>
    <mergeCell ref="A43:R43"/>
    <mergeCell ref="F27:F29"/>
    <mergeCell ref="P16:Q16"/>
    <mergeCell ref="N38:R38"/>
    <mergeCell ref="E38:G38"/>
    <mergeCell ref="F24:F26"/>
    <mergeCell ref="G24:G26"/>
    <mergeCell ref="G27:G29"/>
    <mergeCell ref="B40:D40"/>
    <mergeCell ref="B38:D38"/>
    <mergeCell ref="A27:A29"/>
    <mergeCell ref="E27:E29"/>
    <mergeCell ref="A24:A26"/>
    <mergeCell ref="C24:C26"/>
    <mergeCell ref="D24:D26"/>
    <mergeCell ref="E24:E26"/>
    <mergeCell ref="C27:C29"/>
    <mergeCell ref="H9:R9"/>
    <mergeCell ref="A13:R13"/>
    <mergeCell ref="A14:R14"/>
    <mergeCell ref="A12:R12"/>
    <mergeCell ref="A10:R10"/>
    <mergeCell ref="A11:R11"/>
    <mergeCell ref="A7:A9"/>
    <mergeCell ref="B7:C9"/>
    <mergeCell ref="D7:D9"/>
    <mergeCell ref="E7:E9"/>
    <mergeCell ref="G7:G9"/>
    <mergeCell ref="F7:F9"/>
    <mergeCell ref="H8:R8"/>
    <mergeCell ref="H15:Q15"/>
    <mergeCell ref="D27:D29"/>
    <mergeCell ref="A37:R37"/>
    <mergeCell ref="A1:A6"/>
    <mergeCell ref="B1:C6"/>
    <mergeCell ref="D1:D6"/>
    <mergeCell ref="E1:E6"/>
    <mergeCell ref="F1:F6"/>
    <mergeCell ref="G1:G6"/>
    <mergeCell ref="H1:R1"/>
    <mergeCell ref="H2:R2"/>
    <mergeCell ref="H5:R5"/>
    <mergeCell ref="H6:R6"/>
    <mergeCell ref="H3:R3"/>
    <mergeCell ref="H4:R4"/>
    <mergeCell ref="H7:R7"/>
  </mergeCells>
  <pageMargins left="0.25" right="0.25" top="0.28000000000000003" bottom="0.28000000000000003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Администрация Кавказский район</cp:lastModifiedBy>
  <cp:lastPrinted>2022-04-11T07:44:16Z</cp:lastPrinted>
  <dcterms:created xsi:type="dcterms:W3CDTF">2018-05-23T13:36:13Z</dcterms:created>
  <dcterms:modified xsi:type="dcterms:W3CDTF">2023-01-31T13:17:44Z</dcterms:modified>
</cp:coreProperties>
</file>